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S:\CJN-JavnaNarocila\01_JAVNA_NAR_VSI_OD_2024\2025\302_14_LIST_25_AB\2_Dokumentacija 302_14_LIST\Priprava razpisne dokumentacije 302_14-LIST_2025\"/>
    </mc:Choice>
  </mc:AlternateContent>
  <xr:revisionPtr revIDLastSave="0" documentId="13_ncr:1_{ED2D3C4B-9D65-4A31-B7BE-E3D27B296E78}" xr6:coauthVersionLast="47" xr6:coauthVersionMax="47" xr10:uidLastSave="{00000000-0000-0000-0000-000000000000}"/>
  <bookViews>
    <workbookView xWindow="-108" yWindow="-108" windowWidth="23256" windowHeight="13896" xr2:uid="{4F61A498-6FEC-4B7E-98D9-25C35771BFCF}"/>
  </bookViews>
  <sheets>
    <sheet name="Predračun in cenik"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9" i="1" l="1"/>
  <c r="H9" i="1" l="1"/>
  <c r="I10" i="1"/>
  <c r="H10" i="1"/>
  <c r="H11" i="1"/>
  <c r="H12" i="1"/>
  <c r="H13" i="1"/>
  <c r="H14" i="1"/>
  <c r="H15" i="1"/>
  <c r="H16" i="1"/>
  <c r="H17" i="1"/>
  <c r="H18" i="1"/>
  <c r="H19" i="1"/>
  <c r="H20" i="1"/>
  <c r="H21" i="1"/>
  <c r="H22" i="1"/>
  <c r="H23" i="1"/>
  <c r="H24" i="1"/>
  <c r="H25" i="1"/>
  <c r="H26" i="1"/>
  <c r="H27" i="1"/>
  <c r="H28" i="1"/>
  <c r="H29" i="1"/>
  <c r="H30" i="1"/>
  <c r="H31" i="1"/>
  <c r="H32" i="1"/>
  <c r="H33" i="1"/>
  <c r="H34" i="1"/>
  <c r="H35" i="1"/>
  <c r="I12" i="1"/>
  <c r="I13" i="1"/>
  <c r="I14" i="1"/>
  <c r="I15" i="1"/>
  <c r="I16" i="1"/>
  <c r="I17" i="1"/>
  <c r="I18" i="1"/>
  <c r="I19" i="1"/>
  <c r="I20" i="1"/>
  <c r="I21" i="1"/>
  <c r="I22" i="1"/>
  <c r="I23" i="1"/>
  <c r="I24" i="1"/>
  <c r="I25" i="1"/>
  <c r="I26" i="1"/>
  <c r="I27" i="1"/>
  <c r="I28" i="1"/>
  <c r="I29" i="1"/>
  <c r="I30" i="1"/>
  <c r="I31" i="1"/>
  <c r="I32" i="1"/>
  <c r="I33" i="1"/>
  <c r="I34" i="1"/>
  <c r="I35" i="1"/>
  <c r="I11" i="1"/>
  <c r="I37" i="1" l="1" a="1"/>
  <c r="I37" i="1" s="1"/>
  <c r="I36" i="1"/>
  <c r="I38"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<sst xmlns="http://schemas.openxmlformats.org/spreadsheetml/2006/main" count="84" uniqueCount="58">
  <si>
    <t>z. št.</t>
  </si>
  <si>
    <t>Merska enota</t>
  </si>
  <si>
    <t>Davek v %</t>
  </si>
  <si>
    <t>KOS</t>
  </si>
  <si>
    <t>Naziv ponudnika:</t>
  </si>
  <si>
    <t>Naslov ponudnika:</t>
  </si>
  <si>
    <t>Vrsta blaga (listina in mapa)</t>
  </si>
  <si>
    <t>Ocenjene količine za čas trajanja okvirnega sporazuma</t>
  </si>
  <si>
    <t>Ponudbena vrednost 
(v EUR brez DDV)</t>
  </si>
  <si>
    <t>Skupna ponudbena vrednost (v EUR brez DDV)</t>
  </si>
  <si>
    <t>Vrednost DDV (v EUR)</t>
  </si>
  <si>
    <t>Skupna ponudbena vrednost (v EUR z DDV)</t>
  </si>
  <si>
    <t>Ponudnik ne sme spreminjati vsebine predračuna. V kolikor bo to storil, bo naročnik ponudbo zavrnil kot nedopustno.</t>
  </si>
  <si>
    <t xml:space="preserve">V/na: </t>
  </si>
  <si>
    <t>Ime in priimek odgovorne osebe</t>
  </si>
  <si>
    <t>Datum:</t>
  </si>
  <si>
    <t>Cena na mersko enoto 
(v EUR brez DDV)</t>
  </si>
  <si>
    <t>Cena na mersko enoto v EUR z DDV</t>
  </si>
  <si>
    <t>Šifra artikla</t>
  </si>
  <si>
    <t>Diplomska listina - 1. stopnja</t>
  </si>
  <si>
    <t>Diplomska listina - 2. stopnja (magistrska diploma)</t>
  </si>
  <si>
    <t>Diplomska listina - 3. stopnja (doktorska diploma)</t>
  </si>
  <si>
    <t>Dvojnik diplome (dvostransko)</t>
  </si>
  <si>
    <t>Priloga k diplomi (OPOMBA: mapa ni potrebna)</t>
  </si>
  <si>
    <t>Potrdilo o uspešno opravljenem študijskem programu za izpopolnjevanje</t>
  </si>
  <si>
    <t>Listina "Redni profesor - inavguracija" (OPOMBA: uokvirjena)</t>
  </si>
  <si>
    <t>Listina "Častni doktor"</t>
  </si>
  <si>
    <t>Listina "Zaslužni profesor"</t>
  </si>
  <si>
    <t>Listina "Dobrotnik Univerze v Mariboru"</t>
  </si>
  <si>
    <t>Listina "Nagrada Univerze v Mariboru za znanstvenoraziskovalno, umetniško in izobraževalno delo"</t>
  </si>
  <si>
    <t>Listina »Nagrada Univerze v Mariboru za sodelovanje z gospodarstvom in prenos znanja«</t>
  </si>
  <si>
    <t>Listina "Priznanje Univerze v Mariboru za znanstvenoraziskovalno, umetniško in izobraževalno delo"</t>
  </si>
  <si>
    <t>Listina "Nagrada Univerze v Mariboru za strokovno delo"</t>
  </si>
  <si>
    <t>Listina "Priznanje Univerze v Mariboru za strokovno delo"</t>
  </si>
  <si>
    <t>Svečana listina Univerze v Mariboru</t>
  </si>
  <si>
    <t>Listina "Rektorjeva nagrada"</t>
  </si>
  <si>
    <t>Listina "Nagrada Andreja Perlacha"</t>
  </si>
  <si>
    <t>Listina "Priznanje Andreja Perlacha"</t>
  </si>
  <si>
    <t>Listina "Znak Leona Štuklja"</t>
  </si>
  <si>
    <t>Listina "Plaketa Leona Štuklja"</t>
  </si>
  <si>
    <t>Listina za izjemen prispevek k razvoju obštudijskih dejavnosti na UM</t>
  </si>
  <si>
    <t>Listina za pomembne kulturne dosežke študentov UM</t>
  </si>
  <si>
    <t>Listina za naj prostovoljca študenta UM</t>
  </si>
  <si>
    <t>Listina "Nagrada Univerze v Mariboru za pedagoško odličnost"</t>
  </si>
  <si>
    <t>Listina za prispevek k inovacijski dejavnosti študentov Univerze v Mariboru</t>
  </si>
  <si>
    <t>Mapa (s trakom)</t>
  </si>
  <si>
    <t>Ponudnik stolpec B "Šifra artikla", ki je označen z zeleno barvo izpolni, v kolikor šifra artikla pri ponudniku obstaja (izpolnitev stolpca ni obvezna).</t>
  </si>
  <si>
    <t>V stolpec G "Davek v %" ponudnik vpiše stopnjo davka.</t>
  </si>
  <si>
    <t>V stolpec F »Cena na mersko enoto (v EUR brez DDV)« ponudnik vpiše ceno na enoto v EUR brez DDV.</t>
  </si>
  <si>
    <t>Vrednosti v stolpcu H "Cena na mersko enoto v EUR z DDV" in stolpcu I "Ponudbena vrednost (v EUR brez DDV)" se samodejno preračunajo. Ponudnik navedena stolpca ne izpolnjuje.</t>
  </si>
  <si>
    <t>Ponudnik mora izpolniti  vse postavke v predračunu, in sicer na dve (2) decimalni mesti, v skaldu z navodili v predračunu. Ostale vrednosti se preračunajo na podlagi vnaprej pripravljenih formul. V kolikor ponudnik cene za posamezno postavko ne vpiše, se šteje, da predmetne postavke ne ponuja in tako ne izpolnjuje vseh zahtev naročnika iz predmetne dokumentacije in bo naročnik ponudbo zavrnil kot nedopustno. V kolikor ponudnik vpiše ceno nič (0,00 ali - €) EUR, se šteje, da ponuja postavko brezplačno.</t>
  </si>
  <si>
    <t xml:space="preserve">Ponudba mora veljati najmanj sto dvajset (120) dni od roka za oddajo ponudb, z možnostjo podaljšanja na zahtevo naročnika. </t>
  </si>
  <si>
    <t>Oznaka javnega naročila: 302/14-LIST/25</t>
  </si>
  <si>
    <t>Predmet javnega naročila: Listine in mape za Univerzo v Mariboru</t>
  </si>
  <si>
    <t>Obrazec št. 5: Predračun</t>
  </si>
  <si>
    <t xml:space="preserve">Ponudnik mora izpolniti vsa rumeno označena polja. </t>
  </si>
  <si>
    <t>Ponujena cena mora zajemati vse popuste in stroške v zvezi z izvedbo predmeta tega javnega naročila. Naročnik ne bo naknadno priznal nobenih dodatnih stroškov.</t>
  </si>
  <si>
    <t>Navodila za izpolnjevanje Obrazca št. 5: Predračun: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</si>
</sst>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13">
    <font>
      <sz val="11"/>
      <color theme="1"/>
      <name val="Aptos Narrow"/>
      <family val="2"/>
      <charset val="238"/>
      <scheme val="minor"/>
    </font>
    <font>
      <b/>
      <sz val="11"/>
      <color theme="1"/>
      <name val="Aptos Narrow"/>
      <family val="2"/>
      <charset val="238"/>
      <scheme val="minor"/>
    </font>
    <font>
      <b/>
      <sz val="11"/>
      <color theme="1"/>
      <name val="Calibri"/>
      <family val="2"/>
      <charset val="238"/>
    </font>
    <font>
      <sz val="11"/>
      <color theme="1"/>
      <name val="Calibri"/>
      <family val="2"/>
      <charset val="238"/>
    </font>
    <font>
      <sz val="8"/>
      <name val="Aptos Narrow"/>
      <family val="2"/>
      <charset val="238"/>
      <scheme val="minor"/>
    </font>
    <font>
      <b/>
      <sz val="14"/>
      <color theme="1"/>
      <name val="Aptos Narrow"/>
      <family val="2"/>
      <charset val="238"/>
      <scheme val="minor"/>
    </font>
    <font>
      <sz val="10"/>
      <color theme="1"/>
      <name val="Aptos Narrow"/>
      <family val="2"/>
      <charset val="238"/>
      <scheme val="minor"/>
    </font>
    <font>
      <b/>
      <sz val="12"/>
      <color theme="1"/>
      <name val="Aptos Narrow"/>
      <family val="2"/>
      <charset val="238"/>
      <scheme val="minor"/>
    </font>
    <font>
      <sz val="10"/>
      <color rgb="FF000000"/>
      <name val="Aptos Narrow"/>
      <family val="2"/>
      <charset val="238"/>
      <scheme val="minor"/>
    </font>
    <font>
      <b/>
      <sz val="10"/>
      <color theme="1"/>
      <name val="Trebuchet MS"/>
      <family val="2"/>
      <charset val="238"/>
    </font>
    <font>
      <b/>
      <sz val="11"/>
      <name val="Aptos Narrow"/>
      <charset val="238"/>
      <scheme val="minor"/>
    </font>
    <font>
      <sz val="11"/>
      <name val="Aptos Narrow"/>
      <charset val="238"/>
      <scheme val="minor"/>
    </font>
    <font>
      <b/>
      <sz val="11"/>
      <color theme="1"/>
      <name val="Aptos Narrow"/>
      <charset val="238"/>
      <scheme val="minor"/>
    </font>
  </fonts>
  <fills count="4">
    <fill>
      <patternFill patternType="none"/>
    </fill>
    <fill>
      <patternFill patternType="gray125"/>
    </fill>
    <fill>
      <patternFill patternType="solid">
        <fgColor rgb="FFFFFF99"/>
        <bgColor indexed="64"/>
      </patternFill>
    </fill>
    <fill>
      <patternFill patternType="solid">
        <fgColor theme="6"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46">
    <xf numFmtId="0" fontId="0" fillId="0" borderId="0" xfId="0"/>
    <xf numFmtId="0" fontId="0" fillId="0" borderId="0" xfId="0" applyAlignment="1">
      <alignment wrapText="1"/>
    </xf>
    <xf numFmtId="0" fontId="2" fillId="0" borderId="1" xfId="0" applyFont="1" applyBorder="1" applyAlignment="1">
      <alignment horizontal="left" wrapText="1"/>
    </xf>
    <xf numFmtId="0" fontId="3" fillId="0" borderId="0" xfId="0" applyFont="1"/>
    <xf numFmtId="3" fontId="1" fillId="0" borderId="5" xfId="0" applyNumberFormat="1" applyFont="1" applyBorder="1" applyAlignment="1">
      <alignment horizontal="left"/>
    </xf>
    <xf numFmtId="0" fontId="0" fillId="0" borderId="0" xfId="0" applyAlignment="1">
      <alignment horizontal="left"/>
    </xf>
    <xf numFmtId="0" fontId="1" fillId="0" borderId="0" xfId="0" applyFont="1" applyAlignment="1">
      <alignment horizontal="center" wrapText="1"/>
    </xf>
    <xf numFmtId="0" fontId="6" fillId="2" borderId="5" xfId="0" applyFont="1" applyFill="1" applyBorder="1" applyAlignment="1" applyProtection="1">
      <alignment horizontal="center" vertical="center"/>
      <protection locked="0"/>
    </xf>
    <xf numFmtId="0" fontId="1" fillId="0" borderId="5" xfId="0" applyFont="1" applyBorder="1" applyAlignment="1">
      <alignment horizontal="left"/>
    </xf>
    <xf numFmtId="0" fontId="9" fillId="0" borderId="0" xfId="0" applyFont="1" applyAlignment="1">
      <alignment horizontal="center"/>
    </xf>
    <xf numFmtId="0" fontId="0" fillId="0" borderId="0" xfId="0" applyAlignment="1">
      <alignment horizontal="center"/>
    </xf>
    <xf numFmtId="0" fontId="0" fillId="0" borderId="1" xfId="0" applyBorder="1" applyAlignment="1">
      <alignment wrapText="1"/>
    </xf>
    <xf numFmtId="0" fontId="6" fillId="2" borderId="0" xfId="0" applyFont="1" applyFill="1" applyAlignment="1" applyProtection="1">
      <alignment horizontal="center" vertical="center"/>
      <protection locked="0"/>
    </xf>
    <xf numFmtId="0" fontId="11" fillId="0" borderId="0" xfId="0" applyFont="1"/>
    <xf numFmtId="0" fontId="11" fillId="0" borderId="1" xfId="0" applyFont="1" applyBorder="1" applyAlignment="1">
      <alignment horizontal="center"/>
    </xf>
    <xf numFmtId="0" fontId="5" fillId="0" borderId="5" xfId="0" applyFont="1" applyFill="1" applyBorder="1"/>
    <xf numFmtId="0" fontId="0" fillId="0" borderId="0" xfId="0" applyFill="1"/>
    <xf numFmtId="0" fontId="12" fillId="0" borderId="5" xfId="0" applyFont="1" applyBorder="1" applyAlignment="1">
      <alignment wrapText="1"/>
    </xf>
    <xf numFmtId="0" fontId="11" fillId="0" borderId="1" xfId="0" applyFont="1" applyBorder="1" applyAlignment="1">
      <alignment horizontal="left" wrapText="1"/>
    </xf>
    <xf numFmtId="0" fontId="11" fillId="0" borderId="1" xfId="0" applyFont="1" applyBorder="1" applyAlignment="1">
      <alignment horizontal="left"/>
    </xf>
    <xf numFmtId="0" fontId="10" fillId="0" borderId="0" xfId="0" applyFont="1"/>
    <xf numFmtId="0" fontId="6" fillId="2" borderId="2" xfId="0" applyFont="1" applyFill="1" applyBorder="1" applyAlignment="1" applyProtection="1">
      <alignment horizontal="center" vertical="center"/>
      <protection locked="0"/>
    </xf>
    <xf numFmtId="0" fontId="6" fillId="2" borderId="3" xfId="0" applyFont="1" applyFill="1" applyBorder="1" applyAlignment="1" applyProtection="1">
      <alignment horizontal="center" vertical="center"/>
      <protection locked="0"/>
    </xf>
    <xf numFmtId="0" fontId="6" fillId="2" borderId="4" xfId="0" applyFont="1" applyFill="1" applyBorder="1" applyAlignment="1" applyProtection="1">
      <alignment horizontal="center" vertical="center"/>
      <protection locked="0"/>
    </xf>
    <xf numFmtId="0" fontId="10" fillId="0" borderId="1" xfId="0" applyFont="1" applyBorder="1" applyAlignment="1">
      <alignment horizontal="left" wrapText="1"/>
    </xf>
    <xf numFmtId="0" fontId="12" fillId="0" borderId="5" xfId="0" applyFont="1" applyBorder="1" applyAlignment="1">
      <alignment wrapText="1"/>
    </xf>
    <xf numFmtId="0" fontId="12" fillId="0" borderId="3" xfId="0" applyFont="1" applyBorder="1" applyAlignment="1">
      <alignment wrapText="1"/>
    </xf>
    <xf numFmtId="0" fontId="7" fillId="0" borderId="2" xfId="0" applyFont="1" applyFill="1" applyBorder="1" applyAlignment="1">
      <alignment horizontal="left" vertical="center"/>
    </xf>
    <xf numFmtId="0" fontId="7" fillId="0" borderId="3" xfId="0" applyFont="1" applyFill="1" applyBorder="1" applyAlignment="1">
      <alignment horizontal="left" vertical="center"/>
    </xf>
    <xf numFmtId="0" fontId="7" fillId="0" borderId="4" xfId="0" applyFont="1" applyFill="1" applyBorder="1" applyAlignment="1">
      <alignment horizontal="left" vertical="center"/>
    </xf>
    <xf numFmtId="0" fontId="5" fillId="0" borderId="1" xfId="0" applyFont="1" applyFill="1" applyBorder="1"/>
    <xf numFmtId="0" fontId="1" fillId="0" borderId="2" xfId="0" applyFont="1" applyFill="1" applyBorder="1" applyAlignment="1">
      <alignment horizontal="left"/>
    </xf>
    <xf numFmtId="0" fontId="1" fillId="0" borderId="4" xfId="0" applyFont="1" applyFill="1" applyBorder="1" applyAlignment="1">
      <alignment horizontal="left"/>
    </xf>
    <xf numFmtId="0" fontId="5" fillId="0" borderId="5" xfId="0" applyFont="1" applyFill="1" applyBorder="1" applyAlignment="1">
      <alignment horizontal="center"/>
    </xf>
    <xf numFmtId="0" fontId="12" fillId="0" borderId="5" xfId="0" applyFont="1" applyBorder="1" applyAlignment="1">
      <alignment horizontal="center" wrapText="1"/>
    </xf>
    <xf numFmtId="0" fontId="2" fillId="0" borderId="1" xfId="0" applyFont="1" applyBorder="1" applyAlignment="1">
      <alignment horizontal="center" wrapText="1"/>
    </xf>
    <xf numFmtId="0" fontId="0" fillId="3" borderId="1" xfId="0" applyFill="1" applyBorder="1" applyAlignment="1" applyProtection="1">
      <alignment horizontal="center" wrapText="1"/>
      <protection locked="0"/>
    </xf>
    <xf numFmtId="0" fontId="6" fillId="2" borderId="1" xfId="0" applyFont="1" applyFill="1" applyBorder="1" applyAlignment="1" applyProtection="1">
      <alignment horizontal="center" vertical="center"/>
      <protection locked="0"/>
    </xf>
    <xf numFmtId="0" fontId="0" fillId="0" borderId="0" xfId="0" applyAlignment="1">
      <alignment horizontal="center" wrapText="1"/>
    </xf>
    <xf numFmtId="0" fontId="0" fillId="0" borderId="1" xfId="0" applyBorder="1" applyAlignment="1">
      <alignment horizontal="center" wrapText="1"/>
    </xf>
    <xf numFmtId="2" fontId="0" fillId="2" borderId="1" xfId="0" applyNumberFormat="1" applyFill="1" applyBorder="1" applyAlignment="1" applyProtection="1">
      <alignment horizontal="center" wrapText="1"/>
      <protection locked="0"/>
    </xf>
    <xf numFmtId="0" fontId="1" fillId="0" borderId="0" xfId="0" applyFont="1" applyAlignment="1">
      <alignment horizontal="center"/>
    </xf>
    <xf numFmtId="0" fontId="0" fillId="2" borderId="1" xfId="0" applyFill="1" applyBorder="1" applyAlignment="1" applyProtection="1">
      <alignment horizontal="center" wrapText="1"/>
      <protection locked="0"/>
    </xf>
    <xf numFmtId="164" fontId="0" fillId="0" borderId="1" xfId="0" applyNumberFormat="1" applyBorder="1" applyAlignment="1">
      <alignment horizontal="center" wrapText="1"/>
    </xf>
    <xf numFmtId="164" fontId="8" fillId="0" borderId="1" xfId="0" applyNumberFormat="1" applyFont="1" applyBorder="1" applyAlignment="1">
      <alignment horizontal="center" vertical="center" wrapText="1"/>
    </xf>
    <xf numFmtId="164" fontId="0" fillId="0" borderId="1" xfId="0" applyNumberFormat="1" applyFill="1" applyBorder="1" applyAlignment="1">
      <alignment horizontal="center"/>
    </xf>
  </cellXfs>
  <cellStyles count="1">
    <cellStyle name="Navadno"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 Id="rId9" Type="http://schemas.openxmlformats.org/officeDocument/2006/relationships/customXml" Target="../customXml/item3.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F9A3D-37B4-4729-8CC7-E1023DE5EA1B}">
  <dimension ref="A1:L58"/>
  <sheetViews>
    <sheetView tabSelected="1" topLeftCell="A34" zoomScale="85" zoomScaleNormal="85" workbookViewId="0">
      <selection activeCell="G57" sqref="G57"/>
    </sheetView>
  </sheetViews>
  <sheetFormatPr defaultRowHeight="13.8"/>
  <cols>
    <col min="1" max="1" width="7.8984375" style="1" customWidth="1"/>
    <col min="2" max="2" width="21.796875" style="38" customWidth="1"/>
    <col min="3" max="3" width="17.69921875" style="38" bestFit="1" customWidth="1"/>
    <col min="4" max="4" width="17" style="38" customWidth="1"/>
    <col min="5" max="5" width="7.3984375" style="38" bestFit="1" customWidth="1"/>
    <col min="6" max="6" width="20.8984375" style="38" bestFit="1" customWidth="1"/>
    <col min="7" max="7" width="9.59765625" style="38" bestFit="1" customWidth="1"/>
    <col min="8" max="8" width="14.3984375" style="38" customWidth="1"/>
    <col min="9" max="9" width="21" style="38" customWidth="1"/>
    <col min="12" max="12" width="24.3984375" customWidth="1"/>
  </cols>
  <sheetData>
    <row r="1" spans="1:9" s="16" customFormat="1" ht="17.399999999999999">
      <c r="A1" s="30" t="s">
        <v>54</v>
      </c>
      <c r="B1" s="30"/>
      <c r="C1" s="30"/>
      <c r="D1" s="30"/>
      <c r="E1" s="30"/>
      <c r="F1" s="30"/>
      <c r="G1" s="30"/>
      <c r="H1" s="30"/>
      <c r="I1" s="30"/>
    </row>
    <row r="2" spans="1:9" s="16" customFormat="1" ht="17.399999999999999">
      <c r="A2" s="15"/>
      <c r="B2" s="33"/>
      <c r="C2" s="33"/>
      <c r="D2" s="33"/>
      <c r="E2" s="33"/>
      <c r="F2" s="33"/>
      <c r="G2" s="33"/>
      <c r="H2" s="33"/>
      <c r="I2" s="33"/>
    </row>
    <row r="3" spans="1:9" ht="20.399999999999999" customHeight="1">
      <c r="A3" s="25" t="s">
        <v>52</v>
      </c>
      <c r="B3" s="25"/>
      <c r="C3" s="25"/>
      <c r="D3" s="25"/>
      <c r="E3" s="25"/>
      <c r="F3" s="25"/>
      <c r="G3" s="25"/>
      <c r="H3" s="25"/>
      <c r="I3" s="25"/>
    </row>
    <row r="4" spans="1:9" ht="20.399999999999999" customHeight="1">
      <c r="A4" s="26" t="s">
        <v>53</v>
      </c>
      <c r="B4" s="26"/>
      <c r="C4" s="26"/>
      <c r="D4" s="26"/>
      <c r="E4" s="26"/>
      <c r="F4" s="26"/>
      <c r="G4" s="26"/>
      <c r="H4" s="26"/>
      <c r="I4" s="26"/>
    </row>
    <row r="5" spans="1:9" ht="20.399999999999999" customHeight="1">
      <c r="A5" s="17"/>
      <c r="B5" s="34"/>
      <c r="C5" s="34"/>
      <c r="D5" s="34"/>
      <c r="E5" s="34"/>
      <c r="F5" s="34"/>
      <c r="G5" s="34"/>
      <c r="H5" s="34"/>
      <c r="I5" s="34"/>
    </row>
    <row r="6" spans="1:9">
      <c r="A6" s="31" t="s">
        <v>4</v>
      </c>
      <c r="B6" s="32"/>
      <c r="C6" s="21"/>
      <c r="D6" s="22"/>
      <c r="E6" s="22"/>
      <c r="F6" s="22"/>
      <c r="G6" s="22"/>
      <c r="H6" s="22"/>
      <c r="I6" s="23"/>
    </row>
    <row r="7" spans="1:9">
      <c r="A7" s="31" t="s">
        <v>5</v>
      </c>
      <c r="B7" s="32"/>
      <c r="C7" s="21"/>
      <c r="D7" s="22"/>
      <c r="E7" s="22"/>
      <c r="F7" s="22"/>
      <c r="G7" s="22"/>
      <c r="H7" s="22"/>
      <c r="I7" s="23"/>
    </row>
    <row r="8" spans="1:9" s="3" customFormat="1" ht="57.6">
      <c r="A8" s="2" t="s">
        <v>0</v>
      </c>
      <c r="B8" s="35" t="s">
        <v>18</v>
      </c>
      <c r="C8" s="35" t="s">
        <v>6</v>
      </c>
      <c r="D8" s="35" t="s">
        <v>7</v>
      </c>
      <c r="E8" s="35" t="s">
        <v>1</v>
      </c>
      <c r="F8" s="35" t="s">
        <v>16</v>
      </c>
      <c r="G8" s="35" t="s">
        <v>2</v>
      </c>
      <c r="H8" s="35" t="s">
        <v>17</v>
      </c>
      <c r="I8" s="35" t="s">
        <v>8</v>
      </c>
    </row>
    <row r="9" spans="1:9" ht="27.6">
      <c r="A9" s="11">
        <v>1</v>
      </c>
      <c r="B9" s="36"/>
      <c r="C9" s="39" t="s">
        <v>19</v>
      </c>
      <c r="D9" s="39">
        <v>8000</v>
      </c>
      <c r="E9" s="39" t="s">
        <v>3</v>
      </c>
      <c r="F9" s="40"/>
      <c r="G9" s="42"/>
      <c r="H9" s="43">
        <f>ROUND(ROUND(F9,2)*(1+G9/100),2)</f>
        <v>0</v>
      </c>
      <c r="I9" s="44">
        <f>ROUND(D9*ROUND(F9,2),2)</f>
        <v>0</v>
      </c>
    </row>
    <row r="10" spans="1:9" ht="41.4">
      <c r="A10" s="11">
        <v>2</v>
      </c>
      <c r="B10" s="36"/>
      <c r="C10" s="39" t="s">
        <v>20</v>
      </c>
      <c r="D10" s="39">
        <v>4200</v>
      </c>
      <c r="E10" s="39" t="s">
        <v>3</v>
      </c>
      <c r="F10" s="40"/>
      <c r="G10" s="42"/>
      <c r="H10" s="43">
        <f t="shared" ref="H10:H35" si="0">ROUND(ROUND(F10,2)*(1+G10/100),2)</f>
        <v>0</v>
      </c>
      <c r="I10" s="44">
        <f>ROUND(D10*ROUND(F10,2),2)</f>
        <v>0</v>
      </c>
    </row>
    <row r="11" spans="1:9" ht="41.4">
      <c r="A11" s="11">
        <v>3</v>
      </c>
      <c r="B11" s="36"/>
      <c r="C11" s="39" t="s">
        <v>21</v>
      </c>
      <c r="D11" s="39">
        <v>380</v>
      </c>
      <c r="E11" s="39" t="s">
        <v>3</v>
      </c>
      <c r="F11" s="40"/>
      <c r="G11" s="42"/>
      <c r="H11" s="43">
        <f t="shared" si="0"/>
        <v>0</v>
      </c>
      <c r="I11" s="44">
        <f>ROUND(D11*ROUND(F11,2),2)</f>
        <v>0</v>
      </c>
    </row>
    <row r="12" spans="1:9" ht="27.6">
      <c r="A12" s="11">
        <v>4</v>
      </c>
      <c r="B12" s="36"/>
      <c r="C12" s="39" t="s">
        <v>22</v>
      </c>
      <c r="D12" s="39">
        <v>70</v>
      </c>
      <c r="E12" s="39" t="s">
        <v>3</v>
      </c>
      <c r="F12" s="40"/>
      <c r="G12" s="42"/>
      <c r="H12" s="43">
        <f t="shared" si="0"/>
        <v>0</v>
      </c>
      <c r="I12" s="44">
        <f t="shared" ref="I12:I35" si="1">ROUND(D12*ROUND(F12,2),2)</f>
        <v>0</v>
      </c>
    </row>
    <row r="13" spans="1:9" ht="41.4">
      <c r="A13" s="11">
        <v>5</v>
      </c>
      <c r="B13" s="36"/>
      <c r="C13" s="39" t="s">
        <v>23</v>
      </c>
      <c r="D13" s="39">
        <v>12580</v>
      </c>
      <c r="E13" s="39" t="s">
        <v>3</v>
      </c>
      <c r="F13" s="40"/>
      <c r="G13" s="42"/>
      <c r="H13" s="43">
        <f t="shared" si="0"/>
        <v>0</v>
      </c>
      <c r="I13" s="44">
        <f t="shared" si="1"/>
        <v>0</v>
      </c>
    </row>
    <row r="14" spans="1:9" ht="55.2">
      <c r="A14" s="11">
        <v>6</v>
      </c>
      <c r="B14" s="36"/>
      <c r="C14" s="39" t="s">
        <v>24</v>
      </c>
      <c r="D14" s="39">
        <v>500</v>
      </c>
      <c r="E14" s="39" t="s">
        <v>3</v>
      </c>
      <c r="F14" s="40"/>
      <c r="G14" s="42"/>
      <c r="H14" s="43">
        <f t="shared" si="0"/>
        <v>0</v>
      </c>
      <c r="I14" s="44">
        <f t="shared" si="1"/>
        <v>0</v>
      </c>
    </row>
    <row r="15" spans="1:9" ht="69">
      <c r="A15" s="11">
        <v>7</v>
      </c>
      <c r="B15" s="36"/>
      <c r="C15" s="39" t="s">
        <v>25</v>
      </c>
      <c r="D15" s="39">
        <v>70</v>
      </c>
      <c r="E15" s="39" t="s">
        <v>3</v>
      </c>
      <c r="F15" s="40"/>
      <c r="G15" s="42"/>
      <c r="H15" s="43">
        <f t="shared" si="0"/>
        <v>0</v>
      </c>
      <c r="I15" s="44">
        <f t="shared" si="1"/>
        <v>0</v>
      </c>
    </row>
    <row r="16" spans="1:9" ht="27.6">
      <c r="A16" s="11">
        <v>8</v>
      </c>
      <c r="B16" s="36"/>
      <c r="C16" s="39" t="s">
        <v>26</v>
      </c>
      <c r="D16" s="39">
        <v>8</v>
      </c>
      <c r="E16" s="39" t="s">
        <v>3</v>
      </c>
      <c r="F16" s="40"/>
      <c r="G16" s="42"/>
      <c r="H16" s="43">
        <f t="shared" si="0"/>
        <v>0</v>
      </c>
      <c r="I16" s="44">
        <f t="shared" si="1"/>
        <v>0</v>
      </c>
    </row>
    <row r="17" spans="1:9" ht="27.6">
      <c r="A17" s="11">
        <v>9</v>
      </c>
      <c r="B17" s="36"/>
      <c r="C17" s="39" t="s">
        <v>27</v>
      </c>
      <c r="D17" s="39">
        <v>12</v>
      </c>
      <c r="E17" s="39" t="s">
        <v>3</v>
      </c>
      <c r="F17" s="40"/>
      <c r="G17" s="42"/>
      <c r="H17" s="43">
        <f t="shared" si="0"/>
        <v>0</v>
      </c>
      <c r="I17" s="44">
        <f t="shared" si="1"/>
        <v>0</v>
      </c>
    </row>
    <row r="18" spans="1:9" ht="27.6">
      <c r="A18" s="11">
        <v>10</v>
      </c>
      <c r="B18" s="36"/>
      <c r="C18" s="39" t="s">
        <v>28</v>
      </c>
      <c r="D18" s="39">
        <v>4</v>
      </c>
      <c r="E18" s="39" t="s">
        <v>3</v>
      </c>
      <c r="F18" s="40"/>
      <c r="G18" s="42"/>
      <c r="H18" s="43">
        <f t="shared" si="0"/>
        <v>0</v>
      </c>
      <c r="I18" s="44">
        <f t="shared" si="1"/>
        <v>0</v>
      </c>
    </row>
    <row r="19" spans="1:9" ht="82.8">
      <c r="A19" s="11">
        <v>11</v>
      </c>
      <c r="B19" s="36"/>
      <c r="C19" s="39" t="s">
        <v>29</v>
      </c>
      <c r="D19" s="39">
        <v>32</v>
      </c>
      <c r="E19" s="39" t="s">
        <v>3</v>
      </c>
      <c r="F19" s="40"/>
      <c r="G19" s="42"/>
      <c r="H19" s="43">
        <f t="shared" si="0"/>
        <v>0</v>
      </c>
      <c r="I19" s="44">
        <f t="shared" si="1"/>
        <v>0</v>
      </c>
    </row>
    <row r="20" spans="1:9" ht="69">
      <c r="A20" s="11">
        <v>12</v>
      </c>
      <c r="B20" s="36"/>
      <c r="C20" s="39" t="s">
        <v>30</v>
      </c>
      <c r="D20" s="39">
        <v>8</v>
      </c>
      <c r="E20" s="39" t="s">
        <v>3</v>
      </c>
      <c r="F20" s="40"/>
      <c r="G20" s="42"/>
      <c r="H20" s="43">
        <f t="shared" si="0"/>
        <v>0</v>
      </c>
      <c r="I20" s="44">
        <f t="shared" si="1"/>
        <v>0</v>
      </c>
    </row>
    <row r="21" spans="1:9" ht="82.8">
      <c r="A21" s="11">
        <v>13</v>
      </c>
      <c r="B21" s="36"/>
      <c r="C21" s="39" t="s">
        <v>31</v>
      </c>
      <c r="D21" s="39">
        <v>60</v>
      </c>
      <c r="E21" s="39" t="s">
        <v>3</v>
      </c>
      <c r="F21" s="40"/>
      <c r="G21" s="42"/>
      <c r="H21" s="43">
        <f t="shared" si="0"/>
        <v>0</v>
      </c>
      <c r="I21" s="44">
        <f t="shared" si="1"/>
        <v>0</v>
      </c>
    </row>
    <row r="22" spans="1:9" ht="41.4">
      <c r="A22" s="11">
        <v>14</v>
      </c>
      <c r="B22" s="36"/>
      <c r="C22" s="39" t="s">
        <v>32</v>
      </c>
      <c r="D22" s="39">
        <v>24</v>
      </c>
      <c r="E22" s="39" t="s">
        <v>3</v>
      </c>
      <c r="F22" s="40"/>
      <c r="G22" s="42"/>
      <c r="H22" s="43">
        <f t="shared" si="0"/>
        <v>0</v>
      </c>
      <c r="I22" s="44">
        <f t="shared" si="1"/>
        <v>0</v>
      </c>
    </row>
    <row r="23" spans="1:9" ht="41.4">
      <c r="A23" s="11">
        <v>15</v>
      </c>
      <c r="B23" s="36"/>
      <c r="C23" s="39" t="s">
        <v>33</v>
      </c>
      <c r="D23" s="39">
        <v>56</v>
      </c>
      <c r="E23" s="39" t="s">
        <v>3</v>
      </c>
      <c r="F23" s="40"/>
      <c r="G23" s="42"/>
      <c r="H23" s="43">
        <f t="shared" si="0"/>
        <v>0</v>
      </c>
      <c r="I23" s="44">
        <f t="shared" si="1"/>
        <v>0</v>
      </c>
    </row>
    <row r="24" spans="1:9" ht="27.6">
      <c r="A24" s="11">
        <v>16</v>
      </c>
      <c r="B24" s="36"/>
      <c r="C24" s="39" t="s">
        <v>34</v>
      </c>
      <c r="D24" s="39">
        <v>20</v>
      </c>
      <c r="E24" s="39" t="s">
        <v>3</v>
      </c>
      <c r="F24" s="40"/>
      <c r="G24" s="42"/>
      <c r="H24" s="43">
        <f t="shared" si="0"/>
        <v>0</v>
      </c>
      <c r="I24" s="44">
        <f t="shared" si="1"/>
        <v>0</v>
      </c>
    </row>
    <row r="25" spans="1:9" ht="27.6">
      <c r="A25" s="11">
        <v>17</v>
      </c>
      <c r="B25" s="36"/>
      <c r="C25" s="39" t="s">
        <v>35</v>
      </c>
      <c r="D25" s="39">
        <v>70</v>
      </c>
      <c r="E25" s="39" t="s">
        <v>3</v>
      </c>
      <c r="F25" s="40"/>
      <c r="G25" s="42"/>
      <c r="H25" s="43">
        <f t="shared" si="0"/>
        <v>0</v>
      </c>
      <c r="I25" s="44">
        <f t="shared" si="1"/>
        <v>0</v>
      </c>
    </row>
    <row r="26" spans="1:9" ht="27.6">
      <c r="A26" s="11">
        <v>18</v>
      </c>
      <c r="B26" s="36"/>
      <c r="C26" s="39" t="s">
        <v>36</v>
      </c>
      <c r="D26" s="39">
        <v>24</v>
      </c>
      <c r="E26" s="39" t="s">
        <v>3</v>
      </c>
      <c r="F26" s="40"/>
      <c r="G26" s="42"/>
      <c r="H26" s="43">
        <f t="shared" si="0"/>
        <v>0</v>
      </c>
      <c r="I26" s="44">
        <f t="shared" si="1"/>
        <v>0</v>
      </c>
    </row>
    <row r="27" spans="1:9" ht="27.6">
      <c r="A27" s="11">
        <v>19</v>
      </c>
      <c r="B27" s="36"/>
      <c r="C27" s="39" t="s">
        <v>37</v>
      </c>
      <c r="D27" s="39">
        <v>24</v>
      </c>
      <c r="E27" s="39" t="s">
        <v>3</v>
      </c>
      <c r="F27" s="40"/>
      <c r="G27" s="42"/>
      <c r="H27" s="43">
        <f t="shared" si="0"/>
        <v>0</v>
      </c>
      <c r="I27" s="44">
        <f t="shared" si="1"/>
        <v>0</v>
      </c>
    </row>
    <row r="28" spans="1:9" ht="27.6">
      <c r="A28" s="11">
        <v>20</v>
      </c>
      <c r="B28" s="36"/>
      <c r="C28" s="39" t="s">
        <v>38</v>
      </c>
      <c r="D28" s="39">
        <v>4</v>
      </c>
      <c r="E28" s="39" t="s">
        <v>3</v>
      </c>
      <c r="F28" s="40"/>
      <c r="G28" s="42"/>
      <c r="H28" s="43">
        <f t="shared" si="0"/>
        <v>0</v>
      </c>
      <c r="I28" s="44">
        <f t="shared" si="1"/>
        <v>0</v>
      </c>
    </row>
    <row r="29" spans="1:9" ht="27.6">
      <c r="A29" s="11">
        <v>21</v>
      </c>
      <c r="B29" s="36"/>
      <c r="C29" s="39" t="s">
        <v>39</v>
      </c>
      <c r="D29" s="39">
        <v>8</v>
      </c>
      <c r="E29" s="39" t="s">
        <v>3</v>
      </c>
      <c r="F29" s="40"/>
      <c r="G29" s="42"/>
      <c r="H29" s="43">
        <f t="shared" si="0"/>
        <v>0</v>
      </c>
      <c r="I29" s="44">
        <f t="shared" si="1"/>
        <v>0</v>
      </c>
    </row>
    <row r="30" spans="1:9" ht="55.2">
      <c r="A30" s="11">
        <v>22</v>
      </c>
      <c r="B30" s="36"/>
      <c r="C30" s="39" t="s">
        <v>40</v>
      </c>
      <c r="D30" s="39">
        <v>4</v>
      </c>
      <c r="E30" s="39" t="s">
        <v>3</v>
      </c>
      <c r="F30" s="40"/>
      <c r="G30" s="42"/>
      <c r="H30" s="43">
        <f t="shared" si="0"/>
        <v>0</v>
      </c>
      <c r="I30" s="44">
        <f t="shared" si="1"/>
        <v>0</v>
      </c>
    </row>
    <row r="31" spans="1:9" ht="55.2">
      <c r="A31" s="11">
        <v>23</v>
      </c>
      <c r="B31" s="36"/>
      <c r="C31" s="39" t="s">
        <v>41</v>
      </c>
      <c r="D31" s="39">
        <v>4</v>
      </c>
      <c r="E31" s="39" t="s">
        <v>3</v>
      </c>
      <c r="F31" s="40"/>
      <c r="G31" s="42"/>
      <c r="H31" s="43">
        <f t="shared" si="0"/>
        <v>0</v>
      </c>
      <c r="I31" s="44">
        <f t="shared" si="1"/>
        <v>0</v>
      </c>
    </row>
    <row r="32" spans="1:9" ht="41.4">
      <c r="A32" s="11">
        <v>24</v>
      </c>
      <c r="B32" s="36"/>
      <c r="C32" s="39" t="s">
        <v>42</v>
      </c>
      <c r="D32" s="39">
        <v>4</v>
      </c>
      <c r="E32" s="39" t="s">
        <v>3</v>
      </c>
      <c r="F32" s="40"/>
      <c r="G32" s="42"/>
      <c r="H32" s="43">
        <f t="shared" si="0"/>
        <v>0</v>
      </c>
      <c r="I32" s="44">
        <f t="shared" si="1"/>
        <v>0</v>
      </c>
    </row>
    <row r="33" spans="1:12" ht="55.2">
      <c r="A33" s="11">
        <v>25</v>
      </c>
      <c r="B33" s="36"/>
      <c r="C33" s="39" t="s">
        <v>43</v>
      </c>
      <c r="D33" s="39">
        <v>24</v>
      </c>
      <c r="E33" s="39" t="s">
        <v>3</v>
      </c>
      <c r="F33" s="40"/>
      <c r="G33" s="42"/>
      <c r="H33" s="43">
        <f t="shared" si="0"/>
        <v>0</v>
      </c>
      <c r="I33" s="44">
        <f t="shared" si="1"/>
        <v>0</v>
      </c>
    </row>
    <row r="34" spans="1:12" ht="55.2">
      <c r="A34" s="11">
        <v>26</v>
      </c>
      <c r="B34" s="36"/>
      <c r="C34" s="39" t="s">
        <v>44</v>
      </c>
      <c r="D34" s="39">
        <v>4</v>
      </c>
      <c r="E34" s="39" t="s">
        <v>3</v>
      </c>
      <c r="F34" s="40"/>
      <c r="G34" s="42"/>
      <c r="H34" s="43">
        <f t="shared" si="0"/>
        <v>0</v>
      </c>
      <c r="I34" s="44">
        <f t="shared" si="1"/>
        <v>0</v>
      </c>
    </row>
    <row r="35" spans="1:12" ht="24.6" customHeight="1">
      <c r="A35" s="11">
        <v>27</v>
      </c>
      <c r="B35" s="36"/>
      <c r="C35" s="39" t="s">
        <v>45</v>
      </c>
      <c r="D35" s="39">
        <v>13430</v>
      </c>
      <c r="E35" s="39" t="s">
        <v>3</v>
      </c>
      <c r="F35" s="40"/>
      <c r="G35" s="42"/>
      <c r="H35" s="43">
        <f t="shared" si="0"/>
        <v>0</v>
      </c>
      <c r="I35" s="44">
        <f t="shared" si="1"/>
        <v>0</v>
      </c>
    </row>
    <row r="36" spans="1:12" s="16" customFormat="1" ht="27.6" customHeight="1">
      <c r="A36" s="27" t="s">
        <v>9</v>
      </c>
      <c r="B36" s="28"/>
      <c r="C36" s="28"/>
      <c r="D36" s="28"/>
      <c r="E36" s="28"/>
      <c r="F36" s="28"/>
      <c r="G36" s="28"/>
      <c r="H36" s="29"/>
      <c r="I36" s="45">
        <f>ROUND(SUM(I9:I35),2)</f>
        <v>0</v>
      </c>
    </row>
    <row r="37" spans="1:12" s="16" customFormat="1" ht="30" customHeight="1">
      <c r="A37" s="27" t="s">
        <v>10</v>
      </c>
      <c r="B37" s="28"/>
      <c r="C37" s="28"/>
      <c r="D37" s="28"/>
      <c r="E37" s="28"/>
      <c r="F37" s="28"/>
      <c r="G37" s="28"/>
      <c r="H37" s="29"/>
      <c r="I37" s="45" cm="1">
        <f t="array" ref="I37">ROUND(SUMPRODUCT(G9:G35*0.01, I9:I35), 2)</f>
        <v>0</v>
      </c>
    </row>
    <row r="38" spans="1:12" s="16" customFormat="1" ht="28.2" customHeight="1">
      <c r="A38" s="27" t="s">
        <v>11</v>
      </c>
      <c r="B38" s="28"/>
      <c r="C38" s="28"/>
      <c r="D38" s="28"/>
      <c r="E38" s="28"/>
      <c r="F38" s="28"/>
      <c r="G38" s="28"/>
      <c r="H38" s="29"/>
      <c r="I38" s="45">
        <f>I36+I37</f>
        <v>0</v>
      </c>
    </row>
    <row r="44" spans="1:12">
      <c r="A44" s="20" t="s">
        <v>57</v>
      </c>
      <c r="B44" s="20"/>
      <c r="C44" s="20"/>
      <c r="D44" s="20"/>
      <c r="E44" s="20"/>
      <c r="F44" s="20"/>
      <c r="G44" s="20"/>
      <c r="H44" s="20"/>
      <c r="I44" s="20"/>
      <c r="J44" s="13"/>
      <c r="K44" s="13"/>
      <c r="L44" s="13"/>
    </row>
    <row r="45" spans="1:12" ht="13.95" customHeight="1">
      <c r="A45" s="14">
        <v>1</v>
      </c>
      <c r="B45" s="18" t="s">
        <v>12</v>
      </c>
      <c r="C45" s="18"/>
      <c r="D45" s="18"/>
      <c r="E45" s="18"/>
      <c r="F45" s="18"/>
      <c r="G45" s="18"/>
      <c r="H45" s="18"/>
      <c r="I45" s="18"/>
      <c r="J45" s="18"/>
      <c r="K45" s="18"/>
      <c r="L45" s="18"/>
    </row>
    <row r="46" spans="1:12" ht="46.8" customHeight="1">
      <c r="A46" s="14">
        <v>2</v>
      </c>
      <c r="B46" s="24" t="s">
        <v>50</v>
      </c>
      <c r="C46" s="24"/>
      <c r="D46" s="24"/>
      <c r="E46" s="24"/>
      <c r="F46" s="24"/>
      <c r="G46" s="24"/>
      <c r="H46" s="24"/>
      <c r="I46" s="24"/>
      <c r="J46" s="24"/>
      <c r="K46" s="24"/>
      <c r="L46" s="24"/>
    </row>
    <row r="47" spans="1:12" ht="18.600000000000001" customHeight="1">
      <c r="A47" s="14">
        <v>3</v>
      </c>
      <c r="B47" s="19" t="s">
        <v>55</v>
      </c>
      <c r="C47" s="19"/>
      <c r="D47" s="19"/>
      <c r="E47" s="19"/>
      <c r="F47" s="19"/>
      <c r="G47" s="19"/>
      <c r="H47" s="19"/>
      <c r="I47" s="19"/>
      <c r="J47" s="19"/>
      <c r="K47" s="19"/>
      <c r="L47" s="19"/>
    </row>
    <row r="48" spans="1:12" ht="13.95" customHeight="1">
      <c r="A48" s="14">
        <v>4</v>
      </c>
      <c r="B48" s="18" t="s">
        <v>46</v>
      </c>
      <c r="C48" s="18"/>
      <c r="D48" s="18"/>
      <c r="E48" s="18"/>
      <c r="F48" s="18"/>
      <c r="G48" s="18"/>
      <c r="H48" s="18"/>
      <c r="I48" s="18"/>
      <c r="J48" s="18"/>
      <c r="K48" s="18"/>
      <c r="L48" s="18"/>
    </row>
    <row r="49" spans="1:12">
      <c r="A49" s="14">
        <v>5</v>
      </c>
      <c r="B49" s="19" t="s">
        <v>48</v>
      </c>
      <c r="C49" s="19"/>
      <c r="D49" s="19"/>
      <c r="E49" s="19"/>
      <c r="F49" s="19"/>
      <c r="G49" s="19"/>
      <c r="H49" s="19"/>
      <c r="I49" s="19"/>
      <c r="J49" s="19"/>
      <c r="K49" s="19"/>
      <c r="L49" s="19"/>
    </row>
    <row r="50" spans="1:12">
      <c r="A50" s="14">
        <v>6</v>
      </c>
      <c r="B50" s="19" t="s">
        <v>47</v>
      </c>
      <c r="C50" s="19"/>
      <c r="D50" s="19"/>
      <c r="E50" s="19"/>
      <c r="F50" s="19"/>
      <c r="G50" s="19"/>
      <c r="H50" s="19"/>
      <c r="I50" s="19"/>
      <c r="J50" s="19"/>
      <c r="K50" s="19"/>
      <c r="L50" s="19"/>
    </row>
    <row r="51" spans="1:12" ht="22.2" customHeight="1">
      <c r="A51" s="14">
        <v>7</v>
      </c>
      <c r="B51" s="19" t="s">
        <v>49</v>
      </c>
      <c r="C51" s="19"/>
      <c r="D51" s="19"/>
      <c r="E51" s="19"/>
      <c r="F51" s="19"/>
      <c r="G51" s="19"/>
      <c r="H51" s="19"/>
      <c r="I51" s="19"/>
      <c r="J51" s="19"/>
      <c r="K51" s="19"/>
      <c r="L51" s="19"/>
    </row>
    <row r="52" spans="1:12" ht="20.399999999999999" customHeight="1">
      <c r="A52" s="14">
        <v>8</v>
      </c>
      <c r="B52" s="18" t="s">
        <v>56</v>
      </c>
      <c r="C52" s="18"/>
      <c r="D52" s="18"/>
      <c r="E52" s="18"/>
      <c r="F52" s="18"/>
      <c r="G52" s="18"/>
      <c r="H52" s="18"/>
      <c r="I52" s="18"/>
      <c r="J52" s="18"/>
      <c r="K52" s="18"/>
      <c r="L52" s="18"/>
    </row>
    <row r="53" spans="1:12" ht="13.95" customHeight="1">
      <c r="A53" s="14">
        <v>9</v>
      </c>
      <c r="B53" s="18" t="s">
        <v>51</v>
      </c>
      <c r="C53" s="18"/>
      <c r="D53" s="18"/>
      <c r="E53" s="18"/>
      <c r="F53" s="18"/>
      <c r="G53" s="18"/>
      <c r="H53" s="18"/>
      <c r="I53" s="18"/>
      <c r="J53" s="18"/>
      <c r="K53" s="18"/>
      <c r="L53" s="18"/>
    </row>
    <row r="56" spans="1:12">
      <c r="A56" s="4" t="s">
        <v>13</v>
      </c>
      <c r="B56" s="37"/>
      <c r="C56" s="10"/>
      <c r="F56" s="41" t="s">
        <v>14</v>
      </c>
    </row>
    <row r="57" spans="1:12">
      <c r="A57" s="5"/>
      <c r="B57" s="10"/>
      <c r="C57" s="6"/>
      <c r="F57" s="7"/>
      <c r="G57" s="7"/>
      <c r="H57" s="12"/>
    </row>
    <row r="58" spans="1:12" ht="15">
      <c r="A58" s="8" t="s">
        <v>15</v>
      </c>
      <c r="B58" s="37"/>
      <c r="C58" s="10"/>
      <c r="F58" s="10"/>
      <c r="G58" s="9"/>
      <c r="H58" s="9"/>
    </row>
  </sheetData>
  <sheetProtection algorithmName="SHA-512" hashValue="9GEjXTzhpES9yiBQ2kNH4h0NQctTujj4iekElBbRQ1L8y3tuolD3zVgF8MLhPbQ6H+4y7cDB5uhWL91YtPrv5A==" saltValue="XjJFcAcaERxu3TERmVMvow==" spinCount="100000" sheet="1" objects="1" scenarios="1" selectLockedCells="1"/>
  <mergeCells count="20">
    <mergeCell ref="A44:I44"/>
    <mergeCell ref="B51:L51"/>
    <mergeCell ref="A1:I1"/>
    <mergeCell ref="C6:I6"/>
    <mergeCell ref="C7:I7"/>
    <mergeCell ref="B45:L45"/>
    <mergeCell ref="B46:L46"/>
    <mergeCell ref="A6:B6"/>
    <mergeCell ref="A7:B7"/>
    <mergeCell ref="A36:H36"/>
    <mergeCell ref="A37:H37"/>
    <mergeCell ref="A38:H38"/>
    <mergeCell ref="A3:I3"/>
    <mergeCell ref="A4:I4"/>
    <mergeCell ref="B47:L47"/>
    <mergeCell ref="B52:L52"/>
    <mergeCell ref="B53:L53"/>
    <mergeCell ref="B48:L48"/>
    <mergeCell ref="B49:L49"/>
    <mergeCell ref="B50:L50"/>
  </mergeCells>
  <phoneticPr fontId="4"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17846b6-f198-4e86-9b56-98f5e30b4f3c">
      <Terms xmlns="http://schemas.microsoft.com/office/infopath/2007/PartnerControls"/>
    </lcf76f155ced4ddcb4097134ff3c332f>
    <TaxCatchAll xmlns="4c698359-09da-42b0-8c0c-13a82b36e6c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E3D7090613B63D41BFE49557D67011AE" ma:contentTypeVersion="13" ma:contentTypeDescription="Ustvari nov dokument." ma:contentTypeScope="" ma:versionID="3f96248a317993a600b305fd4e2b3435">
  <xsd:schema xmlns:xsd="http://www.w3.org/2001/XMLSchema" xmlns:xs="http://www.w3.org/2001/XMLSchema" xmlns:p="http://schemas.microsoft.com/office/2006/metadata/properties" xmlns:ns2="d17846b6-f198-4e86-9b56-98f5e30b4f3c" xmlns:ns3="4c698359-09da-42b0-8c0c-13a82b36e6cc" targetNamespace="http://schemas.microsoft.com/office/2006/metadata/properties" ma:root="true" ma:fieldsID="26ff62db9a4354977ff6bb6bf147f3f8" ns2:_="" ns3:_="">
    <xsd:import namespace="d17846b6-f198-4e86-9b56-98f5e30b4f3c"/>
    <xsd:import namespace="4c698359-09da-42b0-8c0c-13a82b36e6c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7846b6-f198-4e86-9b56-98f5e30b4f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Oznake slike" ma:readOnly="false" ma:fieldId="{5cf76f15-5ced-4ddc-b409-7134ff3c332f}" ma:taxonomyMulti="true" ma:sspId="314c371a-e1e1-4790-b7b3-e586cefac30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c698359-09da-42b0-8c0c-13a82b36e6cc" elementFormDefault="qualified">
    <xsd:import namespace="http://schemas.microsoft.com/office/2006/documentManagement/types"/>
    <xsd:import namespace="http://schemas.microsoft.com/office/infopath/2007/PartnerControls"/>
    <xsd:element name="SharedWithUsers" ma:index="12"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V skupni rabi s podrobnostmi" ma:internalName="SharedWithDetails" ma:readOnly="true">
      <xsd:simpleType>
        <xsd:restriction base="dms:Note">
          <xsd:maxLength value="255"/>
        </xsd:restriction>
      </xsd:simpleType>
    </xsd:element>
    <xsd:element name="TaxCatchAll" ma:index="16" nillable="true" ma:displayName="Taxonomy Catch All Column" ma:hidden="true" ma:list="{917db5ba-c0db-45b4-bd9d-911b2b06a665}" ma:internalName="TaxCatchAll" ma:showField="CatchAllData" ma:web="4c698359-09da-42b0-8c0c-13a82b36e6c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0AEDA42-E5D6-4FC5-81A8-CDA72F8B9DB9}">
  <ds:schemaRefs>
    <ds:schemaRef ds:uri="http://schemas.microsoft.com/sharepoint/v3/contenttype/forms"/>
  </ds:schemaRefs>
</ds:datastoreItem>
</file>

<file path=customXml/itemProps2.xml><?xml version="1.0" encoding="utf-8"?>
<ds:datastoreItem xmlns:ds="http://schemas.openxmlformats.org/officeDocument/2006/customXml" ds:itemID="{4FF3BBA0-1CFF-4514-981B-F91BDF689821}">
  <ds:schemaRefs>
    <ds:schemaRef ds:uri="http://schemas.microsoft.com/office/2006/metadata/properties"/>
    <ds:schemaRef ds:uri="http://schemas.microsoft.com/office/infopath/2007/PartnerControls"/>
    <ds:schemaRef ds:uri="d17846b6-f198-4e86-9b56-98f5e30b4f3c"/>
    <ds:schemaRef ds:uri="4c698359-09da-42b0-8c0c-13a82b36e6cc"/>
  </ds:schemaRefs>
</ds:datastoreItem>
</file>

<file path=customXml/itemProps3.xml><?xml version="1.0" encoding="utf-8"?>
<ds:datastoreItem xmlns:ds="http://schemas.openxmlformats.org/officeDocument/2006/customXml" ds:itemID="{7FA54320-DEDD-4845-95FD-6904531C58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7846b6-f198-4e86-9b56-98f5e30b4f3c"/>
    <ds:schemaRef ds:uri="4c698359-09da-42b0-8c0c-13a82b36e6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Predračun in cenik</vt:lpstr>
    </vt:vector>
  </TitlesOfParts>
  <Manager/>
  <Company>Razvojni center IRC Celje, d.o.o.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Blaž Skuber</dc:creator>
  <cp:keywords/>
  <dc:description/>
  <cp:lastModifiedBy>Ana Bizjak</cp:lastModifiedBy>
  <cp:revision/>
  <dcterms:created xsi:type="dcterms:W3CDTF">2025-05-19T10:14:49Z</dcterms:created>
  <dcterms:modified xsi:type="dcterms:W3CDTF">2025-10-01T09:01:46Z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0x010100E3D7090613B63D41BFE49557D67011AE</vt:lpwstr>
  </property>
  <property fmtid="{D5CDD505-2E9C-101B-9397-08002B2CF9AE}" pid="3" name="MediaServiceImageTags">
    <vt:lpwstr/>
  </property>
</Properties>
</file>